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LDPT" sheetId="12" r:id="rId1"/>
  </sheets>
  <definedNames>
    <definedName name="_xlnm.Print_Titles" localSheetId="0">LDPT!$11:$12</definedName>
  </definedNames>
  <calcPr calcId="144525"/>
  <fileRecoveryPr autoRecover="0"/>
</workbook>
</file>

<file path=xl/calcChain.xml><?xml version="1.0" encoding="utf-8"?>
<calcChain xmlns="http://schemas.openxmlformats.org/spreadsheetml/2006/main">
  <c r="E46" i="12" l="1"/>
  <c r="E43" i="12"/>
  <c r="E36" i="12"/>
  <c r="C36" i="12"/>
  <c r="E33" i="12"/>
  <c r="E28" i="12"/>
  <c r="E22" i="12"/>
  <c r="E16" i="12" s="1"/>
  <c r="E17" i="12"/>
  <c r="E13" i="12"/>
  <c r="C17" i="12"/>
  <c r="C22" i="12"/>
  <c r="C28" i="12"/>
  <c r="C33" i="12"/>
  <c r="C43" i="12"/>
  <c r="C46" i="12"/>
  <c r="B17" i="12"/>
  <c r="B16" i="12" s="1"/>
  <c r="B46" i="12"/>
  <c r="B43" i="12"/>
  <c r="B42" i="12" s="1"/>
  <c r="B36" i="12"/>
  <c r="B33" i="12"/>
  <c r="B28" i="12"/>
  <c r="B22" i="12"/>
  <c r="C13" i="12"/>
  <c r="B13" i="12"/>
  <c r="B50" i="12" s="1"/>
  <c r="E42" i="12"/>
  <c r="C42" i="12" l="1"/>
  <c r="C16" i="12"/>
  <c r="E50" i="12"/>
  <c r="E51" i="12" s="1"/>
  <c r="E52" i="12" s="1"/>
  <c r="C50" i="12" l="1"/>
  <c r="C51" i="12" s="1"/>
  <c r="C52" i="12" s="1"/>
</calcChain>
</file>

<file path=xl/sharedStrings.xml><?xml version="1.0" encoding="utf-8"?>
<sst xmlns="http://schemas.openxmlformats.org/spreadsheetml/2006/main" count="76" uniqueCount="73">
  <si>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</si>
  <si>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</si>
  <si>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</si>
  <si>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</si>
  <si>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</si>
  <si>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</si>
  <si>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</si>
  <si>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</si>
  <si>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</si>
  <si>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</si>
  <si>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</si>
  <si>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</si>
  <si>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</si>
  <si>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</si>
  <si>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</si>
  <si>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</si>
  <si>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</si>
  <si>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</si>
  <si>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</si>
  <si>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</si>
  <si>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</si>
  <si>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</si>
  <si>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</si>
  <si>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</si>
  <si>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</si>
  <si>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</si>
  <si>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</si>
  <si>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</si>
  <si>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</si>
  <si>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</si>
  <si>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</si>
  <si>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</si>
  <si>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</si>
  <si>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</si>
  <si>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</si>
  <si>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</si>
  <si>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</si>
  <si>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</si>
  <si>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</si>
  <si>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</si>
  <si>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</si>
  <si>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</si>
  <si>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 xml:space="preserve">PHIẾU ĐÁNH GIÁ, XẾP LOẠI CHUYÊN MÔN, NGHIỆP VỤ ĐỐI VỚI NHÂN VIÊN NĂM HỌC 2018 - 2019 
(Mẫu 3 - Áp dụng đối với nhân viên lao động phổ thông) </t>
  </si>
  <si>
    <r>
      <t xml:space="preserve">TRƯỜNG CAO ĐẲNG LÝ TỰ TRỌNG
THÀNH PHỐ HỒ CHÍ MINH
</t>
    </r>
    <r>
      <rPr>
        <b/>
        <sz val="13"/>
        <color indexed="8"/>
        <rFont val="Times New Roman"/>
        <family val="1"/>
      </rPr>
      <t>ĐƠN VỊ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</si>
  <si>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</si>
  <si>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</si>
  <si>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</si>
  <si>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</si>
  <si>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</si>
  <si>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</si>
  <si>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</si>
  <si>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</si>
  <si>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</si>
  <si>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</si>
  <si>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</si>
  <si>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</si>
  <si>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</si>
  <si>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</si>
  <si>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</si>
  <si>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</si>
  <si>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</si>
  <si>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3. Đạt bằng khen/giấy khen cấp trường trở lên (2đ ), đạt danh hiệu LĐTT (1đ)</t>
  </si>
  <si>
    <t>Tp.HCM, ngày…… tháng …… năm 201</t>
  </si>
  <si>
    <t xml:space="preserve">           Đơn vị:  Phòng Công tác Chính trị - Học sinh Sinh viên</t>
  </si>
  <si>
    <t xml:space="preserve">           Nhiệm vụ được phân công:  Quản lý học sinh sinh viên.</t>
  </si>
  <si>
    <t xml:space="preserve">           Trình độ chuyên môn: Trung cấp kỹ thuật điện.</t>
  </si>
  <si>
    <t>Trung cấp</t>
  </si>
  <si>
    <t>A tin học</t>
  </si>
  <si>
    <t xml:space="preserve"> Chứng nhận bạo lực học đường.</t>
  </si>
  <si>
    <t>Nguyễn Trung Dũng</t>
  </si>
  <si>
    <t>Tp.HCM, ngày  06   tháng 03  năm 2019.</t>
  </si>
  <si>
    <r>
      <t xml:space="preserve">           Họ và tên:   </t>
    </r>
    <r>
      <rPr>
        <b/>
        <i/>
        <sz val="14"/>
        <color theme="1"/>
        <rFont val="Times New Roman"/>
        <family val="1"/>
      </rPr>
      <t>NGUYỄN TRUNG DŨNG.</t>
    </r>
  </si>
  <si>
    <r>
      <t xml:space="preserve">           Chức danh nghề nghiệp (CDNN): (</t>
    </r>
    <r>
      <rPr>
        <b/>
        <i/>
        <sz val="14"/>
        <color theme="1"/>
        <rFont val="Times New Roman"/>
        <family val="1"/>
      </rPr>
      <t>01.001</t>
    </r>
    <r>
      <rPr>
        <sz val="14"/>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</si>
</sst>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sz val="14"/>
      <color theme="1"/>
      <name val="Times New Roman"/>
      <family val="1"/>
    </font>
    <font>
      <b/>
      <i/>
      <sz val="14"/>
      <color theme="1"/>
      <name val="Times New Roman"/>
      <family val="1"/>
    </font>
    <font>
      <b/>
      <i/>
      <sz val="10"/>
      <color theme="1"/>
      <name val="Times New Roman"/>
      <family val="1"/>
    </font>
    <font>
      <i/>
      <sz val="10"/>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5" fillId="2" borderId="1" xfId="0" applyFont="1" applyFill="1" applyBorder="1" applyAlignment="1">
      <alignment horizontal="center" vertical="center" wrapText="1"/>
    </xf>
    <xf numFmtId="0" fontId="13" fillId="3" borderId="0" xfId="0" quotePrefix="1" applyFont="1" applyFill="1" applyAlignment="1">
      <alignment vertical="center"/>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2" fillId="0" borderId="0" xfId="0" applyFont="1" applyAlignment="1">
      <alignment horizontal="center"/>
    </xf>
    <xf numFmtId="0" fontId="21" fillId="0" borderId="0" xfId="0" quotePrefix="1" applyFont="1" applyAlignment="1">
      <alignment vertical="center"/>
    </xf>
    <xf numFmtId="0" fontId="7" fillId="4" borderId="0" xfId="0" applyFont="1" applyFill="1" applyAlignment="1">
      <alignment horizontal="center" vertical="top" wrapText="1"/>
    </xf>
    <xf numFmtId="0" fontId="7" fillId="4" borderId="0" xfId="0" applyFont="1" applyFill="1" applyAlignment="1">
      <alignment vertical="top" wrapText="1"/>
    </xf>
    <xf numFmtId="0" fontId="10" fillId="4" borderId="0" xfId="0" applyFont="1" applyFill="1"/>
    <xf numFmtId="0" fontId="7" fillId="4" borderId="0" xfId="0" applyFont="1" applyFill="1" applyAlignment="1">
      <alignment horizontal="center" vertical="center" wrapText="1"/>
    </xf>
    <xf numFmtId="0" fontId="8" fillId="4" borderId="0" xfId="0" applyFont="1" applyFill="1" applyAlignment="1">
      <alignment horizontal="center" vertical="center" wrapText="1"/>
    </xf>
    <xf numFmtId="0" fontId="23" fillId="5" borderId="1" xfId="0" applyFont="1" applyFill="1" applyBorder="1" applyAlignment="1">
      <alignment horizontal="center" vertical="center" wrapText="1"/>
    </xf>
    <xf numFmtId="0" fontId="23" fillId="5" borderId="1" xfId="0" applyFont="1" applyFill="1" applyBorder="1" applyAlignment="1">
      <alignment horizontal="justify" vertical="center" wrapText="1"/>
    </xf>
    <xf numFmtId="0" fontId="23" fillId="3" borderId="1" xfId="0" applyFont="1" applyFill="1" applyBorder="1" applyAlignment="1">
      <alignment horizontal="center" vertical="center" wrapText="1"/>
    </xf>
    <xf numFmtId="0" fontId="23" fillId="3" borderId="1" xfId="0" applyFont="1" applyFill="1" applyBorder="1" applyAlignment="1">
      <alignment horizontal="justify" vertical="center" wrapText="1"/>
    </xf>
    <xf numFmtId="0" fontId="12" fillId="0" borderId="0" xfId="0" applyFont="1" applyAlignment="1">
      <alignment horizontal="center"/>
    </xf>
    <xf numFmtId="0" fontId="10" fillId="0" borderId="0" xfId="0" applyFont="1" applyAlignment="1">
      <alignment horizontal="center"/>
    </xf>
    <xf numFmtId="0" fontId="8" fillId="4" borderId="0" xfId="0" applyFont="1" applyFill="1" applyAlignment="1">
      <alignment horizontal="center" vertical="top" wrapText="1"/>
    </xf>
    <xf numFmtId="0" fontId="16" fillId="4" borderId="0" xfId="0" applyFont="1" applyFill="1" applyAlignment="1">
      <alignment horizontal="center" vertical="center" wrapText="1"/>
    </xf>
    <xf numFmtId="0" fontId="16" fillId="4" borderId="0" xfId="0" applyFont="1" applyFill="1" applyAlignment="1">
      <alignment horizontal="center" vertical="center"/>
    </xf>
    <xf numFmtId="0" fontId="8"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0" xfId="0" applyFont="1" applyAlignment="1">
      <alignment horizontal="center" vertical="center"/>
    </xf>
    <xf numFmtId="0" fontId="17" fillId="4" borderId="0" xfId="0" applyFont="1" applyFill="1" applyAlignment="1">
      <alignment horizontal="center" vertical="center"/>
    </xf>
    <xf numFmtId="0" fontId="21" fillId="3" borderId="0" xfId="0" quotePrefix="1" applyFont="1" applyFill="1" applyAlignment="1">
      <alignment vertical="center"/>
    </xf>
    <xf numFmtId="0" fontId="10" fillId="3" borderId="0" xfId="0" applyFont="1" applyFill="1"/>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zoomScale="85" zoomScaleNormal="85" workbookViewId="0">
      <selection activeCell="C9" sqref="C9"/>
    </sheetView>
  </sheetViews>
  <sheetFormatPr defaultRowHeight="16.5" x14ac:dyDescent="0.25"/>
  <cols>
    <col min="1" max="1" width="45.44140625" style="2" customWidth="1"/>
    <col min="2" max="2" width="8.88671875" style="2"/>
    <col min="3" max="3" width="12.109375" style="2" customWidth="1"/>
    <col min="4" max="4" width="22.33203125" style="2" customWidth="1"/>
    <col min="5" max="5" width="11.6640625" style="2" customWidth="1"/>
    <col min="6" max="6" width="20" style="2" customWidth="1"/>
    <col min="7" max="16384" width="8.88671875" style="2"/>
  </cols>
  <sheetData>
    <row r="1" spans="1:6" x14ac:dyDescent="0.25">
      <c r="A1" s="32"/>
      <c r="B1" s="32"/>
      <c r="C1" s="32"/>
      <c r="D1" s="32"/>
      <c r="E1" s="32"/>
      <c r="F1" s="32"/>
    </row>
    <row r="2" spans="1:6" ht="58.5" customHeight="1" x14ac:dyDescent="0.25">
      <c r="A2" s="30" t="s">
        <v>43</v>
      </c>
      <c r="B2" s="31"/>
      <c r="C2" s="32"/>
      <c r="D2" s="41" t="s">
        <v>11</v>
      </c>
      <c r="E2" s="41"/>
      <c r="F2" s="41"/>
    </row>
    <row r="3" spans="1:6" ht="8.25" customHeight="1" x14ac:dyDescent="0.25">
      <c r="A3" s="33"/>
      <c r="B3" s="34"/>
      <c r="C3" s="32"/>
      <c r="D3" s="32"/>
      <c r="E3" s="32"/>
      <c r="F3" s="32"/>
    </row>
    <row r="4" spans="1:6" ht="44.25" customHeight="1" x14ac:dyDescent="0.25">
      <c r="A4" s="42" t="s">
        <v>42</v>
      </c>
      <c r="B4" s="43"/>
      <c r="C4" s="43"/>
      <c r="D4" s="43"/>
      <c r="E4" s="43"/>
      <c r="F4" s="43"/>
    </row>
    <row r="5" spans="1:6" ht="19.5" x14ac:dyDescent="0.25">
      <c r="A5" s="50" t="s">
        <v>71</v>
      </c>
      <c r="B5" s="51"/>
      <c r="C5" s="51"/>
      <c r="D5" s="51"/>
      <c r="E5" s="51"/>
      <c r="F5" s="51"/>
    </row>
    <row r="6" spans="1:6" ht="18" customHeight="1" x14ac:dyDescent="0.25">
      <c r="A6" s="8" t="s">
        <v>63</v>
      </c>
    </row>
    <row r="7" spans="1:6" ht="19.5" customHeight="1" x14ac:dyDescent="0.25">
      <c r="A7" s="11" t="s">
        <v>65</v>
      </c>
    </row>
    <row r="8" spans="1:6" ht="19.5" customHeight="1" x14ac:dyDescent="0.25">
      <c r="A8" s="29" t="s">
        <v>72</v>
      </c>
    </row>
    <row r="9" spans="1:6" ht="21.75" customHeight="1" x14ac:dyDescent="0.25">
      <c r="A9" s="8" t="s">
        <v>64</v>
      </c>
    </row>
    <row r="10" spans="1:6" ht="10.5" customHeight="1" x14ac:dyDescent="0.25">
      <c r="A10" s="1"/>
    </row>
    <row r="11" spans="1:6" ht="24.75" customHeight="1" x14ac:dyDescent="0.25">
      <c r="A11" s="44" t="s">
        <v>0</v>
      </c>
      <c r="B11" s="44" t="s">
        <v>1</v>
      </c>
      <c r="C11" s="44" t="s">
        <v>13</v>
      </c>
      <c r="D11" s="44"/>
      <c r="E11" s="44" t="s">
        <v>2</v>
      </c>
      <c r="F11" s="44"/>
    </row>
    <row r="12" spans="1:6" ht="34.5" x14ac:dyDescent="0.25">
      <c r="A12" s="44"/>
      <c r="B12" s="44"/>
      <c r="C12" s="13" t="s">
        <v>3</v>
      </c>
      <c r="D12" s="10" t="s">
        <v>4</v>
      </c>
      <c r="E12" s="13" t="s">
        <v>3</v>
      </c>
      <c r="F12" s="13" t="s">
        <v>4</v>
      </c>
    </row>
    <row r="13" spans="1:6" ht="33" x14ac:dyDescent="0.25">
      <c r="A13" s="15" t="s">
        <v>32</v>
      </c>
      <c r="B13" s="3">
        <f>SUM(B14:B15)</f>
        <v>4</v>
      </c>
      <c r="C13" s="3">
        <f>SUM(C14:C15)</f>
        <v>4</v>
      </c>
      <c r="D13" s="26"/>
      <c r="E13" s="3">
        <f>SUM(E14:E15)</f>
        <v>0</v>
      </c>
      <c r="F13" s="7"/>
    </row>
    <row r="14" spans="1:6" ht="33" x14ac:dyDescent="0.25">
      <c r="A14" s="5" t="s">
        <v>30</v>
      </c>
      <c r="B14" s="7">
        <v>2</v>
      </c>
      <c r="C14" s="7">
        <v>2</v>
      </c>
      <c r="D14" s="35" t="s">
        <v>66</v>
      </c>
      <c r="E14" s="7"/>
      <c r="F14" s="22"/>
    </row>
    <row r="15" spans="1:6" ht="49.5" x14ac:dyDescent="0.25">
      <c r="A15" s="5" t="s">
        <v>31</v>
      </c>
      <c r="B15" s="7">
        <v>2</v>
      </c>
      <c r="C15" s="7">
        <v>2</v>
      </c>
      <c r="D15" s="26" t="s">
        <v>67</v>
      </c>
      <c r="E15" s="7"/>
      <c r="F15" s="22"/>
    </row>
    <row r="16" spans="1:6" ht="26.25" customHeight="1" x14ac:dyDescent="0.25">
      <c r="A16" s="15" t="s">
        <v>26</v>
      </c>
      <c r="B16" s="3">
        <f>B17+B22+B28+B33+B36</f>
        <v>40</v>
      </c>
      <c r="C16" s="3">
        <f>C17+C22+C28+C33+C36</f>
        <v>39</v>
      </c>
      <c r="D16" s="26"/>
      <c r="E16" s="3">
        <f>E17+E22+E28+E33+E36</f>
        <v>0</v>
      </c>
      <c r="F16" s="22"/>
    </row>
    <row r="17" spans="1:6" ht="22.5" customHeight="1" x14ac:dyDescent="0.25">
      <c r="A17" s="4" t="s">
        <v>14</v>
      </c>
      <c r="B17" s="20">
        <f>SUM(B18:B21)</f>
        <v>8</v>
      </c>
      <c r="C17" s="20">
        <f>SUM(C18:C21)</f>
        <v>8</v>
      </c>
      <c r="D17" s="26"/>
      <c r="E17" s="20">
        <f>SUM(E18:E21)</f>
        <v>0</v>
      </c>
      <c r="F17" s="22"/>
    </row>
    <row r="18" spans="1:6" ht="49.5" x14ac:dyDescent="0.25">
      <c r="A18" s="5" t="s">
        <v>25</v>
      </c>
      <c r="B18" s="7">
        <v>2</v>
      </c>
      <c r="C18" s="7">
        <v>2</v>
      </c>
      <c r="D18" s="26"/>
      <c r="E18" s="7"/>
      <c r="F18" s="22"/>
    </row>
    <row r="19" spans="1:6" ht="49.5" x14ac:dyDescent="0.25">
      <c r="A19" s="16" t="s">
        <v>41</v>
      </c>
      <c r="B19" s="7">
        <v>2</v>
      </c>
      <c r="C19" s="7">
        <v>2</v>
      </c>
      <c r="D19" s="25" t="s">
        <v>22</v>
      </c>
      <c r="E19" s="7"/>
      <c r="F19" s="22"/>
    </row>
    <row r="20" spans="1:6" ht="56.25" customHeight="1" x14ac:dyDescent="0.25">
      <c r="A20" s="16" t="s">
        <v>33</v>
      </c>
      <c r="B20" s="7">
        <v>2</v>
      </c>
      <c r="C20" s="7">
        <v>2</v>
      </c>
      <c r="D20" s="25" t="s">
        <v>23</v>
      </c>
      <c r="E20" s="7"/>
      <c r="F20" s="22"/>
    </row>
    <row r="21" spans="1:6" ht="48.75" customHeight="1" x14ac:dyDescent="0.25">
      <c r="A21" s="17" t="s">
        <v>34</v>
      </c>
      <c r="B21" s="7">
        <v>2</v>
      </c>
      <c r="C21" s="7">
        <v>2</v>
      </c>
      <c r="D21" s="25"/>
      <c r="E21" s="7"/>
      <c r="F21" s="22"/>
    </row>
    <row r="22" spans="1:6" ht="22.5" customHeight="1" x14ac:dyDescent="0.25">
      <c r="A22" s="4" t="s">
        <v>15</v>
      </c>
      <c r="B22" s="20">
        <f>SUM(B23:B27)</f>
        <v>10</v>
      </c>
      <c r="C22" s="20">
        <f>SUM(C23:C27)</f>
        <v>10</v>
      </c>
      <c r="D22" s="26"/>
      <c r="E22" s="20">
        <f>SUM(E23:E27)</f>
        <v>0</v>
      </c>
      <c r="F22" s="22"/>
    </row>
    <row r="23" spans="1:6" ht="54.75" customHeight="1" x14ac:dyDescent="0.25">
      <c r="A23" s="5" t="s">
        <v>51</v>
      </c>
      <c r="B23" s="7">
        <v>2</v>
      </c>
      <c r="C23" s="7">
        <v>2</v>
      </c>
      <c r="D23" s="25"/>
      <c r="E23" s="7"/>
      <c r="F23" s="22"/>
    </row>
    <row r="24" spans="1:6" ht="44.25" customHeight="1" x14ac:dyDescent="0.25">
      <c r="A24" s="5" t="s">
        <v>54</v>
      </c>
      <c r="B24" s="7">
        <v>2</v>
      </c>
      <c r="C24" s="7">
        <v>2</v>
      </c>
      <c r="D24" s="25"/>
      <c r="E24" s="7"/>
      <c r="F24" s="22"/>
    </row>
    <row r="25" spans="1:6" ht="54" customHeight="1" x14ac:dyDescent="0.25">
      <c r="A25" s="16" t="s">
        <v>44</v>
      </c>
      <c r="B25" s="7">
        <v>2</v>
      </c>
      <c r="C25" s="7">
        <v>2</v>
      </c>
      <c r="D25" s="24" t="s">
        <v>45</v>
      </c>
      <c r="E25" s="7"/>
      <c r="F25" s="23" t="s">
        <v>46</v>
      </c>
    </row>
    <row r="26" spans="1:6" ht="49.5" x14ac:dyDescent="0.25">
      <c r="A26" s="5" t="s">
        <v>35</v>
      </c>
      <c r="B26" s="7">
        <v>2</v>
      </c>
      <c r="C26" s="7">
        <v>2</v>
      </c>
      <c r="D26" s="25"/>
      <c r="E26" s="7"/>
      <c r="F26" s="22"/>
    </row>
    <row r="27" spans="1:6" ht="70.5" customHeight="1" x14ac:dyDescent="0.25">
      <c r="A27" s="5" t="s">
        <v>52</v>
      </c>
      <c r="B27" s="7">
        <v>2</v>
      </c>
      <c r="C27" s="7">
        <v>2</v>
      </c>
      <c r="D27" s="24" t="s">
        <v>47</v>
      </c>
      <c r="E27" s="7"/>
      <c r="F27" s="23" t="s">
        <v>55</v>
      </c>
    </row>
    <row r="28" spans="1:6" ht="30.75" customHeight="1" x14ac:dyDescent="0.25">
      <c r="A28" s="4" t="s">
        <v>16</v>
      </c>
      <c r="B28" s="20">
        <f>SUM(B29:B32)</f>
        <v>8</v>
      </c>
      <c r="C28" s="20">
        <f>SUM(C29:C32)</f>
        <v>8</v>
      </c>
      <c r="D28" s="26"/>
      <c r="E28" s="20">
        <f>SUM(E29:E32)</f>
        <v>0</v>
      </c>
      <c r="F28" s="22"/>
    </row>
    <row r="29" spans="1:6" ht="49.5" x14ac:dyDescent="0.25">
      <c r="A29" s="6" t="s">
        <v>38</v>
      </c>
      <c r="B29" s="7">
        <v>2</v>
      </c>
      <c r="C29" s="7">
        <v>2</v>
      </c>
      <c r="D29" s="25"/>
      <c r="E29" s="7"/>
      <c r="F29" s="22"/>
    </row>
    <row r="30" spans="1:6" ht="66" x14ac:dyDescent="0.25">
      <c r="A30" s="16" t="s">
        <v>37</v>
      </c>
      <c r="B30" s="7">
        <v>2</v>
      </c>
      <c r="C30" s="7">
        <v>2</v>
      </c>
      <c r="D30" s="25"/>
      <c r="E30" s="7"/>
      <c r="F30" s="22"/>
    </row>
    <row r="31" spans="1:6" ht="33" x14ac:dyDescent="0.25">
      <c r="A31" s="6" t="s">
        <v>53</v>
      </c>
      <c r="B31" s="7">
        <v>2</v>
      </c>
      <c r="C31" s="7">
        <v>2</v>
      </c>
      <c r="D31" s="25"/>
      <c r="E31" s="7"/>
      <c r="F31" s="22"/>
    </row>
    <row r="32" spans="1:6" ht="33" x14ac:dyDescent="0.25">
      <c r="A32" s="16" t="s">
        <v>56</v>
      </c>
      <c r="B32" s="7">
        <v>2</v>
      </c>
      <c r="C32" s="7">
        <v>2</v>
      </c>
      <c r="D32" s="25"/>
      <c r="E32" s="7"/>
      <c r="F32" s="22"/>
    </row>
    <row r="33" spans="1:6" ht="28.5" customHeight="1" x14ac:dyDescent="0.25">
      <c r="A33" s="4" t="s">
        <v>17</v>
      </c>
      <c r="B33" s="20">
        <f>SUM(B34:B35)</f>
        <v>4</v>
      </c>
      <c r="C33" s="20">
        <f>SUM(C34:C35)</f>
        <v>4</v>
      </c>
      <c r="D33" s="26"/>
      <c r="E33" s="20">
        <f>SUM(E34:E35)</f>
        <v>0</v>
      </c>
      <c r="F33" s="22"/>
    </row>
    <row r="34" spans="1:6" ht="33" x14ac:dyDescent="0.25">
      <c r="A34" s="5" t="s">
        <v>39</v>
      </c>
      <c r="B34" s="7">
        <v>2</v>
      </c>
      <c r="C34" s="7">
        <v>2</v>
      </c>
      <c r="D34" s="25"/>
      <c r="E34" s="7"/>
      <c r="F34" s="22"/>
    </row>
    <row r="35" spans="1:6" ht="82.5" x14ac:dyDescent="0.25">
      <c r="A35" s="16" t="s">
        <v>57</v>
      </c>
      <c r="B35" s="7">
        <v>2</v>
      </c>
      <c r="C35" s="7">
        <v>2</v>
      </c>
      <c r="D35" s="25"/>
      <c r="E35" s="7"/>
      <c r="F35" s="22"/>
    </row>
    <row r="36" spans="1:6" ht="27" customHeight="1" x14ac:dyDescent="0.25">
      <c r="A36" s="14" t="s">
        <v>18</v>
      </c>
      <c r="B36" s="20">
        <f>SUM(B37:B41)</f>
        <v>10</v>
      </c>
      <c r="C36" s="20">
        <f>SUM(C37:C41)</f>
        <v>9</v>
      </c>
      <c r="D36" s="26"/>
      <c r="E36" s="20">
        <f>SUM(E37:E41)</f>
        <v>0</v>
      </c>
      <c r="F36" s="22"/>
    </row>
    <row r="37" spans="1:6" ht="49.5" x14ac:dyDescent="0.25">
      <c r="A37" s="5" t="s">
        <v>59</v>
      </c>
      <c r="B37" s="7">
        <v>2</v>
      </c>
      <c r="C37" s="7">
        <v>2</v>
      </c>
      <c r="D37" s="36" t="s">
        <v>24</v>
      </c>
      <c r="E37" s="7"/>
      <c r="F37" s="22"/>
    </row>
    <row r="38" spans="1:6" ht="33" x14ac:dyDescent="0.25">
      <c r="A38" s="5" t="s">
        <v>60</v>
      </c>
      <c r="B38" s="7">
        <v>2</v>
      </c>
      <c r="C38" s="7">
        <v>2</v>
      </c>
      <c r="D38" s="36" t="s">
        <v>49</v>
      </c>
      <c r="E38" s="7"/>
      <c r="F38" s="22"/>
    </row>
    <row r="39" spans="1:6" ht="49.5" x14ac:dyDescent="0.25">
      <c r="A39" s="16" t="s">
        <v>58</v>
      </c>
      <c r="B39" s="7">
        <v>2</v>
      </c>
      <c r="C39" s="7">
        <v>2</v>
      </c>
      <c r="D39" s="36"/>
      <c r="E39" s="12"/>
      <c r="F39" s="22"/>
    </row>
    <row r="40" spans="1:6" ht="49.5" x14ac:dyDescent="0.25">
      <c r="A40" s="16" t="s">
        <v>50</v>
      </c>
      <c r="B40" s="7">
        <v>2</v>
      </c>
      <c r="C40" s="7">
        <v>1</v>
      </c>
      <c r="D40" s="36"/>
      <c r="E40" s="12"/>
      <c r="F40" s="22"/>
    </row>
    <row r="41" spans="1:6" ht="26.25" customHeight="1" x14ac:dyDescent="0.25">
      <c r="A41" s="5" t="s">
        <v>36</v>
      </c>
      <c r="B41" s="7">
        <v>2</v>
      </c>
      <c r="C41" s="7">
        <v>2</v>
      </c>
      <c r="D41" s="25"/>
      <c r="E41" s="7"/>
      <c r="F41" s="22"/>
    </row>
    <row r="42" spans="1:6" ht="23.25" customHeight="1" x14ac:dyDescent="0.25">
      <c r="A42" s="14" t="s">
        <v>19</v>
      </c>
      <c r="B42" s="3">
        <f>B43+B46</f>
        <v>10</v>
      </c>
      <c r="C42" s="3">
        <f>C43+C46</f>
        <v>4</v>
      </c>
      <c r="D42" s="26"/>
      <c r="E42" s="3">
        <f>E43+E46</f>
        <v>0</v>
      </c>
      <c r="F42" s="22"/>
    </row>
    <row r="43" spans="1:6" ht="23.25" customHeight="1" x14ac:dyDescent="0.25">
      <c r="A43" s="14" t="s">
        <v>12</v>
      </c>
      <c r="B43" s="20">
        <f>SUM(B44:B45)</f>
        <v>4</v>
      </c>
      <c r="C43" s="20">
        <f>SUM(C44:C45)</f>
        <v>4</v>
      </c>
      <c r="D43" s="26"/>
      <c r="E43" s="20">
        <f>SUM(E44:E45)</f>
        <v>0</v>
      </c>
      <c r="F43" s="22"/>
    </row>
    <row r="44" spans="1:6" ht="82.5" x14ac:dyDescent="0.25">
      <c r="A44" s="16" t="s">
        <v>27</v>
      </c>
      <c r="B44" s="7">
        <v>2</v>
      </c>
      <c r="C44" s="7">
        <v>2</v>
      </c>
      <c r="D44" s="24"/>
      <c r="E44" s="7"/>
      <c r="F44" s="23" t="s">
        <v>48</v>
      </c>
    </row>
    <row r="45" spans="1:6" ht="49.5" x14ac:dyDescent="0.25">
      <c r="A45" s="16" t="s">
        <v>28</v>
      </c>
      <c r="B45" s="7">
        <v>2</v>
      </c>
      <c r="C45" s="7">
        <v>2</v>
      </c>
      <c r="D45" s="36" t="s">
        <v>68</v>
      </c>
      <c r="E45" s="12"/>
      <c r="F45" s="22"/>
    </row>
    <row r="46" spans="1:6" ht="27" customHeight="1" x14ac:dyDescent="0.25">
      <c r="A46" s="14" t="s">
        <v>20</v>
      </c>
      <c r="B46" s="20">
        <f>SUM(B47:B49)</f>
        <v>6</v>
      </c>
      <c r="C46" s="20">
        <f>SUM(C47:C49)</f>
        <v>0</v>
      </c>
      <c r="D46" s="26"/>
      <c r="E46" s="20">
        <f>SUM(E47:E49)</f>
        <v>0</v>
      </c>
      <c r="F46" s="22"/>
    </row>
    <row r="47" spans="1:6" ht="33" x14ac:dyDescent="0.25">
      <c r="A47" s="5" t="s">
        <v>29</v>
      </c>
      <c r="B47" s="7">
        <v>2</v>
      </c>
      <c r="C47" s="7">
        <v>0</v>
      </c>
      <c r="D47" s="37"/>
      <c r="E47" s="12"/>
      <c r="F47" s="22" t="s">
        <v>21</v>
      </c>
    </row>
    <row r="48" spans="1:6" ht="33" x14ac:dyDescent="0.25">
      <c r="A48" s="5" t="s">
        <v>40</v>
      </c>
      <c r="B48" s="7">
        <v>2</v>
      </c>
      <c r="C48" s="7">
        <v>0</v>
      </c>
      <c r="D48" s="38"/>
      <c r="E48" s="7"/>
      <c r="F48" s="22"/>
    </row>
    <row r="49" spans="1:6" ht="33" x14ac:dyDescent="0.25">
      <c r="A49" s="17" t="s">
        <v>61</v>
      </c>
      <c r="B49" s="7">
        <v>2</v>
      </c>
      <c r="C49" s="7">
        <v>0</v>
      </c>
      <c r="D49" s="38"/>
      <c r="E49" s="7"/>
      <c r="F49" s="22"/>
    </row>
    <row r="50" spans="1:6" ht="21.75" customHeight="1" x14ac:dyDescent="0.25">
      <c r="A50" s="18" t="s">
        <v>5</v>
      </c>
      <c r="B50" s="3">
        <f>B13+B16+B42</f>
        <v>54</v>
      </c>
      <c r="C50" s="3">
        <f>C13+C16+C42</f>
        <v>47</v>
      </c>
      <c r="D50" s="27"/>
      <c r="E50" s="3">
        <f>E13+E16+E42</f>
        <v>0</v>
      </c>
      <c r="F50" s="22"/>
    </row>
    <row r="51" spans="1:6" ht="21.75" customHeight="1" x14ac:dyDescent="0.25">
      <c r="A51" s="20" t="s">
        <v>6</v>
      </c>
      <c r="B51" s="3">
        <v>100</v>
      </c>
      <c r="C51" s="44">
        <f>ROUND(C50/B50*100,0)</f>
        <v>87</v>
      </c>
      <c r="D51" s="44"/>
      <c r="E51" s="46">
        <f>ROUND(E50/B50*100,0)</f>
        <v>0</v>
      </c>
      <c r="F51" s="47"/>
    </row>
    <row r="52" spans="1:6" ht="21.75" customHeight="1" x14ac:dyDescent="0.25">
      <c r="A52" s="20" t="s">
        <v>7</v>
      </c>
      <c r="B52" s="7"/>
      <c r="C52" s="44" t="str">
        <f>IF(AND(AND(C14=2,C15=2),C51&gt;=80),"Loại A",IF(AND(AND(C14=2,C15=2),C51&gt;=65),"Loại B",IF(AND(AND(C14=2,C15=2),C51&gt;=50),"Loại C",IF(AND(AND(C14=2,C15=2),C51&lt;50),"Không đạt chuẩn",IF(OR(C14&lt;2,C15&lt;2),"Không đạt chuẩn")))))</f>
        <v>Loại A</v>
      </c>
      <c r="D52" s="44"/>
      <c r="E52" s="44" t="str">
        <f>IF(AND(AND(E14=2,E15=2),E51&gt;=80),"Loại A",IF(AND(AND(E14=2,E15=2),E51&gt;=65),"Loại B",IF(AND(AND(E14=2,E15=2),E51&gt;=50),"Loại C",IF(AND(AND(E14=2,E15=2),E51&lt;50),"Không đạt chuẩn",IF(OR(E14&lt;2,E15&lt;2),"Không đạt chuẩn")))))</f>
        <v>Không đạt chuẩn</v>
      </c>
      <c r="F52" s="44"/>
    </row>
    <row r="53" spans="1:6" x14ac:dyDescent="0.25">
      <c r="A53" s="9"/>
    </row>
    <row r="54" spans="1:6" x14ac:dyDescent="0.25">
      <c r="A54" s="49" t="s">
        <v>70</v>
      </c>
      <c r="D54" s="45" t="s">
        <v>62</v>
      </c>
      <c r="E54" s="45"/>
      <c r="F54" s="45"/>
    </row>
    <row r="55" spans="1:6" x14ac:dyDescent="0.25">
      <c r="A55" s="21" t="s">
        <v>8</v>
      </c>
      <c r="D55" s="48" t="s">
        <v>9</v>
      </c>
      <c r="E55" s="48"/>
      <c r="F55" s="48"/>
    </row>
    <row r="56" spans="1:6" x14ac:dyDescent="0.25">
      <c r="A56" s="19" t="s">
        <v>10</v>
      </c>
      <c r="D56" s="45" t="s">
        <v>10</v>
      </c>
      <c r="E56" s="45"/>
      <c r="F56" s="45"/>
    </row>
    <row r="60" spans="1:6" x14ac:dyDescent="0.25">
      <c r="A60" s="28" t="s">
        <v>69</v>
      </c>
      <c r="D60" s="39"/>
      <c r="E60" s="40"/>
      <c r="F60" s="40"/>
    </row>
  </sheetData>
  <mergeCells count="14">
    <mergeCell ref="D60:F60"/>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2018-10-02T01:11:25Z</cp:lastPrinted>
  <dcterms:created xsi:type="dcterms:W3CDTF">2018-08-15T07:37:54Z</dcterms:created>
  <dcterms:modified xsi:type="dcterms:W3CDTF">2019-05-12T07:49:55Z</dcterms:modified>
</cp:coreProperties>
</file>